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СТАЯ закупка 2026 г\ЛОТ 401 P - Запорная арматура_ГЗ_2026 г\"/>
    </mc:Choice>
  </mc:AlternateContent>
  <bookViews>
    <workbookView xWindow="19605" yWindow="-15" windowWidth="14310" windowHeight="12855"/>
  </bookViews>
  <sheets>
    <sheet name="Расчет НМЦ лота закупки" sheetId="1" r:id="rId1"/>
  </sheets>
  <definedNames>
    <definedName name="_xlnm._FilterDatabase" localSheetId="0" hidden="1">'Расчет НМЦ лота закупки'!$A$4:$S$20</definedName>
  </definedNames>
  <calcPr calcId="162913"/>
</workbook>
</file>

<file path=xl/calcChain.xml><?xml version="1.0" encoding="utf-8"?>
<calcChain xmlns="http://schemas.openxmlformats.org/spreadsheetml/2006/main">
  <c r="S10" i="1" l="1"/>
  <c r="P10" i="1"/>
  <c r="M10" i="1"/>
  <c r="J10" i="1"/>
  <c r="G10" i="1"/>
  <c r="S9" i="1"/>
  <c r="P9" i="1"/>
  <c r="M9" i="1"/>
  <c r="J9" i="1"/>
  <c r="G9" i="1"/>
  <c r="S12" i="1" l="1"/>
  <c r="P12" i="1"/>
  <c r="M12" i="1"/>
  <c r="J12" i="1"/>
  <c r="G12" i="1"/>
  <c r="S11" i="1"/>
  <c r="P11" i="1"/>
  <c r="M11" i="1"/>
  <c r="J11" i="1"/>
  <c r="G11" i="1"/>
  <c r="S8" i="1"/>
  <c r="P8" i="1"/>
  <c r="M8" i="1"/>
  <c r="J8" i="1"/>
  <c r="G8" i="1"/>
  <c r="S6" i="1" l="1"/>
  <c r="P6" i="1"/>
  <c r="M6" i="1"/>
  <c r="J6" i="1"/>
  <c r="G6" i="1"/>
  <c r="S7" i="1"/>
  <c r="P7" i="1"/>
  <c r="M7" i="1"/>
  <c r="J7" i="1"/>
  <c r="G7" i="1"/>
  <c r="M13" i="1" l="1"/>
  <c r="M5" i="1"/>
  <c r="M14" i="1" l="1"/>
  <c r="S13" i="1"/>
  <c r="P13" i="1"/>
  <c r="J13" i="1"/>
  <c r="G13" i="1"/>
  <c r="S5" i="1"/>
  <c r="S14" i="1" s="1"/>
  <c r="P5" i="1"/>
  <c r="J5" i="1"/>
  <c r="J14" i="1" s="1"/>
  <c r="G5" i="1"/>
  <c r="G14" i="1" l="1"/>
  <c r="G16" i="1" s="1"/>
  <c r="P14" i="1"/>
  <c r="S16" i="1"/>
  <c r="M16" i="1"/>
  <c r="M15" i="1"/>
  <c r="P16" i="1" l="1"/>
  <c r="P15" i="1"/>
  <c r="J16" i="1"/>
  <c r="J15" i="1"/>
  <c r="G15" i="1"/>
  <c r="S15" i="1"/>
</calcChain>
</file>

<file path=xl/sharedStrings.xml><?xml version="1.0" encoding="utf-8"?>
<sst xmlns="http://schemas.openxmlformats.org/spreadsheetml/2006/main" count="57" uniqueCount="37">
  <si>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</si>
  <si>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</si>
  <si>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</si>
  <si>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</si>
  <si>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</si>
  <si>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</si>
  <si>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</si>
  <si>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</si>
  <si>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</si>
  <si>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</si>
  <si>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</si>
  <si>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</si>
  <si>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/ А.А. Скороспелов /</t>
  </si>
  <si>
    <t>Ведущий специалист УЛиМТО филиала Смоленскэнерго ПАО "Россети Центр"</t>
  </si>
  <si>
    <t>Справочник цен</t>
  </si>
  <si>
    <t>Номер материала SAP</t>
  </si>
  <si>
    <t>Начальник УЛиМТО филиала Смоленскэнерго ПАО "Россети Центр"</t>
  </si>
  <si>
    <t>/ Д.М. Ковалев /</t>
  </si>
  <si>
    <t>Начальник Департамента логистики и МТО ПАО "Россети Центр"</t>
  </si>
  <si>
    <t>/ А.Ю. Бордунов /</t>
  </si>
  <si>
    <t>НДС - 22%</t>
  </si>
  <si>
    <t>2. В стоимость лота/закукпки материалов включены доставка до склада Покупателя и погрузочно-разгрузочные работы.</t>
  </si>
  <si>
    <t>КП № 2 от 02.07.2026</t>
  </si>
  <si>
    <t>ШТ</t>
  </si>
  <si>
    <t>Фильтр грубой очистки воды 2"</t>
  </si>
  <si>
    <t>Кран 11Б27П DN15 PN16</t>
  </si>
  <si>
    <t>Кран 11С52П DN80 PN16</t>
  </si>
  <si>
    <t>Кран шаровой латунный DN 3/4" вн.-вн. бабочка</t>
  </si>
  <si>
    <t>Кран шаровой DN100 PN16 стальной фланцевый</t>
  </si>
  <si>
    <t>Кран шаровой латунный DN40 PN25 вн.-вн.</t>
  </si>
  <si>
    <t>Кран шаровой фланцевый 11С42П DN50 PN16</t>
  </si>
  <si>
    <t>Кран шаровой фланцевый 11С67П DN50 PN16</t>
  </si>
  <si>
    <t>Кран шаровой латунный DN 1/2" вн.-вн. бабочка</t>
  </si>
  <si>
    <t>Расчёт начальной максимальной цены лота/закупки (ЛОТ 401P - Запорная арматура) от 02.07.2026 г.</t>
  </si>
  <si>
    <t>КП № 1 от 01.07.2026</t>
  </si>
  <si>
    <t>За расчётную стоимость лота/закупки принять стоимоть из КП №1 от 01.07.2026 г.</t>
  </si>
  <si>
    <t>КП № 3 от 02.07.2026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</si>
</sst>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9" fillId="0" borderId="0" xfId="0" applyFont="1"/>
    <xf numFmtId="0" fontId="9" fillId="2" borderId="0" xfId="0" applyFont="1" applyFill="1"/>
    <xf numFmtId="0" fontId="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/>
    <xf numFmtId="4" fontId="9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14" fontId="11" fillId="0" borderId="0" xfId="0" applyNumberFormat="1" applyFont="1" applyAlignment="1"/>
    <xf numFmtId="0" fontId="14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colors>
    <mruColors>
      <color rgb="FF0033CC"/>
      <color rgb="FFFFCCCC"/>
      <color rgb="FFFF9900"/>
      <color rgb="FF66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tabSelected="1" view="pageBreakPreview" zoomScaleNormal="112" zoomScaleSheetLayoutView="100" workbookViewId="0">
      <selection activeCell="P25" sqref="P25"/>
    </sheetView>
  </sheetViews>
  <sheetFormatPr defaultRowHeight="15" x14ac:dyDescent="0.25"/>
  <cols>
    <col min="1" max="1" width="4.7109375" style="1" customWidth="1"/>
    <col min="2" max="2" width="14.140625" style="1" customWidth="1"/>
    <col min="3" max="3" width="29.5703125" style="4" customWidth="1"/>
    <col min="4" max="4" width="6.85546875" style="1" customWidth="1"/>
    <col min="5" max="5" width="9.28515625" style="1" customWidth="1"/>
    <col min="6" max="6" width="11.28515625" style="2" customWidth="1"/>
    <col min="7" max="7" width="13" style="2" customWidth="1"/>
    <col min="8" max="8" width="9.28515625" style="1" customWidth="1"/>
    <col min="9" max="9" width="11.28515625" style="1" customWidth="1"/>
    <col min="10" max="10" width="13" style="1" customWidth="1"/>
    <col min="11" max="11" width="9.28515625" style="1" customWidth="1"/>
    <col min="12" max="12" width="11.28515625" style="1" customWidth="1"/>
    <col min="13" max="13" width="13" style="1" customWidth="1"/>
    <col min="14" max="14" width="9.28515625" style="1" customWidth="1"/>
    <col min="15" max="15" width="11.28515625" style="1" customWidth="1"/>
    <col min="16" max="16" width="13" style="1" customWidth="1"/>
    <col min="17" max="17" width="9.28515625" style="7" customWidth="1"/>
    <col min="18" max="18" width="11.28515625" style="7" customWidth="1"/>
    <col min="19" max="19" width="13" style="7" customWidth="1"/>
    <col min="20" max="16384" width="9.140625" style="1"/>
  </cols>
  <sheetData>
    <row r="2" spans="1:19" s="28" customFormat="1" ht="24.95" customHeight="1" x14ac:dyDescent="0.25">
      <c r="A2" s="55" t="s">
        <v>33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58" t="s">
        <v>2</v>
      </c>
      <c r="B3" s="54" t="s">
        <v>15</v>
      </c>
      <c r="C3" s="54" t="s">
        <v>0</v>
      </c>
      <c r="D3" s="54" t="s">
        <v>1</v>
      </c>
      <c r="E3" s="54" t="s">
        <v>9</v>
      </c>
      <c r="F3" s="54"/>
      <c r="G3" s="54"/>
      <c r="H3" s="54" t="s">
        <v>14</v>
      </c>
      <c r="I3" s="54"/>
      <c r="J3" s="54"/>
      <c r="K3" s="54" t="s">
        <v>34</v>
      </c>
      <c r="L3" s="54"/>
      <c r="M3" s="54"/>
      <c r="N3" s="54" t="s">
        <v>22</v>
      </c>
      <c r="O3" s="54"/>
      <c r="P3" s="54"/>
      <c r="Q3" s="54" t="s">
        <v>36</v>
      </c>
      <c r="R3" s="54"/>
      <c r="S3" s="54"/>
    </row>
    <row r="4" spans="1:19" s="3" customFormat="1" ht="28.5" x14ac:dyDescent="0.25">
      <c r="A4" s="58"/>
      <c r="B4" s="54"/>
      <c r="C4" s="54"/>
      <c r="D4" s="54"/>
      <c r="E4" s="41" t="s">
        <v>5</v>
      </c>
      <c r="F4" s="41" t="s">
        <v>6</v>
      </c>
      <c r="G4" s="41" t="s">
        <v>8</v>
      </c>
      <c r="H4" s="41" t="s">
        <v>5</v>
      </c>
      <c r="I4" s="41" t="s">
        <v>6</v>
      </c>
      <c r="J4" s="41" t="s">
        <v>8</v>
      </c>
      <c r="K4" s="41" t="s">
        <v>5</v>
      </c>
      <c r="L4" s="41" t="s">
        <v>6</v>
      </c>
      <c r="M4" s="41" t="s">
        <v>8</v>
      </c>
      <c r="N4" s="41" t="s">
        <v>5</v>
      </c>
      <c r="O4" s="41" t="s">
        <v>6</v>
      </c>
      <c r="P4" s="41" t="s">
        <v>8</v>
      </c>
      <c r="Q4" s="41" t="s">
        <v>5</v>
      </c>
      <c r="R4" s="41" t="s">
        <v>6</v>
      </c>
      <c r="S4" s="41" t="s">
        <v>8</v>
      </c>
    </row>
    <row r="5" spans="1:19" s="31" customFormat="1" ht="15.75" x14ac:dyDescent="0.25">
      <c r="A5" s="32">
        <v>1</v>
      </c>
      <c r="B5" s="32">
        <v>2007553</v>
      </c>
      <c r="C5" s="50" t="s">
        <v>25</v>
      </c>
      <c r="D5" s="33" t="s">
        <v>23</v>
      </c>
      <c r="E5" s="34">
        <v>24</v>
      </c>
      <c r="F5" s="40">
        <v>315</v>
      </c>
      <c r="G5" s="35">
        <f t="shared" ref="G5:G13" si="0">SUM(E5*F5)</f>
        <v>7560</v>
      </c>
      <c r="H5" s="34">
        <v>24</v>
      </c>
      <c r="I5" s="39">
        <v>233.4</v>
      </c>
      <c r="J5" s="36">
        <f t="shared" ref="J5:J13" si="1">SUM(H5*I5)</f>
        <v>5601.6</v>
      </c>
      <c r="K5" s="34">
        <v>24</v>
      </c>
      <c r="L5" s="40">
        <v>315</v>
      </c>
      <c r="M5" s="36">
        <f>SUM(K5*L5)</f>
        <v>7560</v>
      </c>
      <c r="N5" s="34">
        <v>24</v>
      </c>
      <c r="O5" s="39">
        <v>322</v>
      </c>
      <c r="P5" s="36">
        <f t="shared" ref="P5:P13" si="2">SUM(N5*O5)</f>
        <v>7728</v>
      </c>
      <c r="Q5" s="34">
        <v>24</v>
      </c>
      <c r="R5" s="39">
        <v>356</v>
      </c>
      <c r="S5" s="36">
        <f>SUM(Q5*R5)</f>
        <v>8544</v>
      </c>
    </row>
    <row r="6" spans="1:19" s="31" customFormat="1" ht="15.75" x14ac:dyDescent="0.25">
      <c r="A6" s="32">
        <v>2</v>
      </c>
      <c r="B6" s="32">
        <v>2341173</v>
      </c>
      <c r="C6" s="50" t="s">
        <v>26</v>
      </c>
      <c r="D6" s="33" t="s">
        <v>23</v>
      </c>
      <c r="E6" s="34">
        <v>2</v>
      </c>
      <c r="F6" s="40">
        <v>9812</v>
      </c>
      <c r="G6" s="35">
        <f t="shared" ref="G6" si="3">SUM(E6*F6)</f>
        <v>19624</v>
      </c>
      <c r="H6" s="34">
        <v>2</v>
      </c>
      <c r="I6" s="39">
        <v>7236.05</v>
      </c>
      <c r="J6" s="36">
        <f t="shared" ref="J6" si="4">SUM(H6*I6)</f>
        <v>14472.1</v>
      </c>
      <c r="K6" s="34">
        <v>2</v>
      </c>
      <c r="L6" s="40">
        <v>9812</v>
      </c>
      <c r="M6" s="36">
        <f t="shared" ref="M6" si="5">SUM(K6*L6)</f>
        <v>19624</v>
      </c>
      <c r="N6" s="34">
        <v>2</v>
      </c>
      <c r="O6" s="39">
        <v>10050</v>
      </c>
      <c r="P6" s="36">
        <f t="shared" ref="P6" si="6">SUM(N6*O6)</f>
        <v>20100</v>
      </c>
      <c r="Q6" s="34">
        <v>2</v>
      </c>
      <c r="R6" s="39">
        <v>9391</v>
      </c>
      <c r="S6" s="36">
        <f t="shared" ref="S6" si="7">SUM(Q6*R6)</f>
        <v>18782</v>
      </c>
    </row>
    <row r="7" spans="1:19" s="31" customFormat="1" ht="31.5" x14ac:dyDescent="0.25">
      <c r="A7" s="32">
        <v>3</v>
      </c>
      <c r="B7" s="32">
        <v>2328071</v>
      </c>
      <c r="C7" s="50" t="s">
        <v>27</v>
      </c>
      <c r="D7" s="33" t="s">
        <v>23</v>
      </c>
      <c r="E7" s="34">
        <v>6</v>
      </c>
      <c r="F7" s="40">
        <v>577</v>
      </c>
      <c r="G7" s="35">
        <f t="shared" ref="G7" si="8">SUM(E7*F7)</f>
        <v>3462</v>
      </c>
      <c r="H7" s="34">
        <v>6</v>
      </c>
      <c r="I7" s="39">
        <v>536.41999999999996</v>
      </c>
      <c r="J7" s="36">
        <f t="shared" ref="J7" si="9">SUM(H7*I7)</f>
        <v>3218.5199999999995</v>
      </c>
      <c r="K7" s="34">
        <v>6</v>
      </c>
      <c r="L7" s="40">
        <v>577</v>
      </c>
      <c r="M7" s="36">
        <f t="shared" ref="M7" si="10">SUM(K7*L7)</f>
        <v>3462</v>
      </c>
      <c r="N7" s="34">
        <v>6</v>
      </c>
      <c r="O7" s="39">
        <v>639</v>
      </c>
      <c r="P7" s="36">
        <f t="shared" ref="P7" si="11">SUM(N7*O7)</f>
        <v>3834</v>
      </c>
      <c r="Q7" s="34">
        <v>6</v>
      </c>
      <c r="R7" s="39">
        <v>654</v>
      </c>
      <c r="S7" s="36">
        <f t="shared" ref="S7" si="12">SUM(Q7*R7)</f>
        <v>3924</v>
      </c>
    </row>
    <row r="8" spans="1:19" s="31" customFormat="1" ht="31.5" x14ac:dyDescent="0.25">
      <c r="A8" s="32">
        <v>4</v>
      </c>
      <c r="B8" s="32">
        <v>2356546</v>
      </c>
      <c r="C8" s="50" t="s">
        <v>32</v>
      </c>
      <c r="D8" s="33" t="s">
        <v>23</v>
      </c>
      <c r="E8" s="34">
        <v>27</v>
      </c>
      <c r="F8" s="40">
        <v>315</v>
      </c>
      <c r="G8" s="35">
        <f t="shared" ref="G8:G12" si="13">SUM(E8*F8)</f>
        <v>8505</v>
      </c>
      <c r="H8" s="34">
        <v>27</v>
      </c>
      <c r="I8" s="39">
        <v>293.87</v>
      </c>
      <c r="J8" s="36">
        <f t="shared" ref="J8:J12" si="14">SUM(H8*I8)</f>
        <v>7934.49</v>
      </c>
      <c r="K8" s="34">
        <v>27</v>
      </c>
      <c r="L8" s="40">
        <v>315</v>
      </c>
      <c r="M8" s="36">
        <f t="shared" ref="M8:M12" si="15">SUM(K8*L8)</f>
        <v>8505</v>
      </c>
      <c r="N8" s="34">
        <v>27</v>
      </c>
      <c r="O8" s="39">
        <v>322</v>
      </c>
      <c r="P8" s="36">
        <f t="shared" ref="P8:P12" si="16">SUM(N8*O8)</f>
        <v>8694</v>
      </c>
      <c r="Q8" s="34">
        <v>27</v>
      </c>
      <c r="R8" s="39">
        <v>356</v>
      </c>
      <c r="S8" s="36">
        <f t="shared" ref="S8:S12" si="17">SUM(Q8*R8)</f>
        <v>9612</v>
      </c>
    </row>
    <row r="9" spans="1:19" s="31" customFormat="1" ht="31.5" x14ac:dyDescent="0.25">
      <c r="A9" s="32">
        <v>5</v>
      </c>
      <c r="B9" s="32">
        <v>2330369</v>
      </c>
      <c r="C9" s="50" t="s">
        <v>28</v>
      </c>
      <c r="D9" s="33" t="s">
        <v>23</v>
      </c>
      <c r="E9" s="34">
        <v>2</v>
      </c>
      <c r="F9" s="40">
        <v>20000</v>
      </c>
      <c r="G9" s="35">
        <f t="shared" ref="G9:G10" si="18">SUM(E9*F9)</f>
        <v>40000</v>
      </c>
      <c r="H9" s="34">
        <v>2</v>
      </c>
      <c r="I9" s="39">
        <v>8149.86</v>
      </c>
      <c r="J9" s="36">
        <f t="shared" ref="J9:J10" si="19">SUM(H9*I9)</f>
        <v>16299.72</v>
      </c>
      <c r="K9" s="34">
        <v>2</v>
      </c>
      <c r="L9" s="40">
        <v>20000</v>
      </c>
      <c r="M9" s="36">
        <f t="shared" ref="M9:M10" si="20">SUM(K9*L9)</f>
        <v>40000</v>
      </c>
      <c r="N9" s="34">
        <v>2</v>
      </c>
      <c r="O9" s="39">
        <v>21404</v>
      </c>
      <c r="P9" s="36">
        <f t="shared" ref="P9:P10" si="21">SUM(N9*O9)</f>
        <v>42808</v>
      </c>
      <c r="Q9" s="34">
        <v>2</v>
      </c>
      <c r="R9" s="39">
        <v>22050</v>
      </c>
      <c r="S9" s="36">
        <f t="shared" ref="S9:S10" si="22">SUM(Q9*R9)</f>
        <v>44100</v>
      </c>
    </row>
    <row r="10" spans="1:19" s="31" customFormat="1" ht="31.5" x14ac:dyDescent="0.25">
      <c r="A10" s="32">
        <v>6</v>
      </c>
      <c r="B10" s="32">
        <v>2339345</v>
      </c>
      <c r="C10" s="50" t="s">
        <v>29</v>
      </c>
      <c r="D10" s="33" t="s">
        <v>23</v>
      </c>
      <c r="E10" s="34">
        <v>2</v>
      </c>
      <c r="F10" s="40">
        <v>2353</v>
      </c>
      <c r="G10" s="35">
        <f t="shared" si="18"/>
        <v>4706</v>
      </c>
      <c r="H10" s="34">
        <v>2</v>
      </c>
      <c r="I10" s="39">
        <v>1259.52</v>
      </c>
      <c r="J10" s="36">
        <f t="shared" si="19"/>
        <v>2519.04</v>
      </c>
      <c r="K10" s="34">
        <v>2</v>
      </c>
      <c r="L10" s="40">
        <v>2353</v>
      </c>
      <c r="M10" s="36">
        <f t="shared" si="20"/>
        <v>4706</v>
      </c>
      <c r="N10" s="34">
        <v>2</v>
      </c>
      <c r="O10" s="39">
        <v>2207</v>
      </c>
      <c r="P10" s="36">
        <f t="shared" si="21"/>
        <v>4414</v>
      </c>
      <c r="Q10" s="34">
        <v>2</v>
      </c>
      <c r="R10" s="39">
        <v>2000</v>
      </c>
      <c r="S10" s="36">
        <f t="shared" si="22"/>
        <v>4000</v>
      </c>
    </row>
    <row r="11" spans="1:19" s="31" customFormat="1" ht="31.5" x14ac:dyDescent="0.25">
      <c r="A11" s="32">
        <v>7</v>
      </c>
      <c r="B11" s="32">
        <v>2344471</v>
      </c>
      <c r="C11" s="50" t="s">
        <v>30</v>
      </c>
      <c r="D11" s="33" t="s">
        <v>23</v>
      </c>
      <c r="E11" s="34">
        <v>1</v>
      </c>
      <c r="F11" s="40">
        <v>4943</v>
      </c>
      <c r="G11" s="35">
        <f t="shared" si="13"/>
        <v>4943</v>
      </c>
      <c r="H11" s="34">
        <v>1</v>
      </c>
      <c r="I11" s="39">
        <v>2804.52</v>
      </c>
      <c r="J11" s="36">
        <f t="shared" si="14"/>
        <v>2804.52</v>
      </c>
      <c r="K11" s="34">
        <v>1</v>
      </c>
      <c r="L11" s="40">
        <v>4943</v>
      </c>
      <c r="M11" s="36">
        <f t="shared" si="15"/>
        <v>4943</v>
      </c>
      <c r="N11" s="34">
        <v>1</v>
      </c>
      <c r="O11" s="39">
        <v>4737</v>
      </c>
      <c r="P11" s="36">
        <f t="shared" si="16"/>
        <v>4737</v>
      </c>
      <c r="Q11" s="34">
        <v>1</v>
      </c>
      <c r="R11" s="39">
        <v>5000</v>
      </c>
      <c r="S11" s="36">
        <f t="shared" si="17"/>
        <v>5000</v>
      </c>
    </row>
    <row r="12" spans="1:19" s="31" customFormat="1" ht="31.5" x14ac:dyDescent="0.25">
      <c r="A12" s="32">
        <v>8</v>
      </c>
      <c r="B12" s="32">
        <v>2371231</v>
      </c>
      <c r="C12" s="50" t="s">
        <v>31</v>
      </c>
      <c r="D12" s="33" t="s">
        <v>23</v>
      </c>
      <c r="E12" s="34">
        <v>2</v>
      </c>
      <c r="F12" s="40">
        <v>4943</v>
      </c>
      <c r="G12" s="35">
        <f t="shared" si="13"/>
        <v>9886</v>
      </c>
      <c r="H12" s="34">
        <v>2</v>
      </c>
      <c r="I12" s="39">
        <v>4621.59</v>
      </c>
      <c r="J12" s="36">
        <f t="shared" si="14"/>
        <v>9243.18</v>
      </c>
      <c r="K12" s="34">
        <v>2</v>
      </c>
      <c r="L12" s="40">
        <v>4943</v>
      </c>
      <c r="M12" s="36">
        <f t="shared" si="15"/>
        <v>9886</v>
      </c>
      <c r="N12" s="34">
        <v>2</v>
      </c>
      <c r="O12" s="39">
        <v>5100</v>
      </c>
      <c r="P12" s="36">
        <f t="shared" si="16"/>
        <v>10200</v>
      </c>
      <c r="Q12" s="34">
        <v>2</v>
      </c>
      <c r="R12" s="39">
        <v>5639</v>
      </c>
      <c r="S12" s="36">
        <f t="shared" si="17"/>
        <v>11278</v>
      </c>
    </row>
    <row r="13" spans="1:19" s="31" customFormat="1" ht="31.5" x14ac:dyDescent="0.25">
      <c r="A13" s="32">
        <v>9</v>
      </c>
      <c r="B13" s="32">
        <v>2365306</v>
      </c>
      <c r="C13" s="50" t="s">
        <v>24</v>
      </c>
      <c r="D13" s="33" t="s">
        <v>23</v>
      </c>
      <c r="E13" s="34">
        <v>1</v>
      </c>
      <c r="F13" s="40">
        <v>2814</v>
      </c>
      <c r="G13" s="35">
        <f t="shared" si="0"/>
        <v>2814</v>
      </c>
      <c r="H13" s="34">
        <v>1</v>
      </c>
      <c r="I13" s="39">
        <v>2716.62</v>
      </c>
      <c r="J13" s="36">
        <f t="shared" si="1"/>
        <v>2716.62</v>
      </c>
      <c r="K13" s="34">
        <v>1</v>
      </c>
      <c r="L13" s="40">
        <v>2814</v>
      </c>
      <c r="M13" s="36">
        <f t="shared" ref="M13" si="23">SUM(K13*L13)</f>
        <v>2814</v>
      </c>
      <c r="N13" s="34">
        <v>1</v>
      </c>
      <c r="O13" s="39">
        <v>2600</v>
      </c>
      <c r="P13" s="36">
        <f t="shared" si="2"/>
        <v>2600</v>
      </c>
      <c r="Q13" s="34">
        <v>1</v>
      </c>
      <c r="R13" s="39">
        <v>3314</v>
      </c>
      <c r="S13" s="36">
        <f t="shared" ref="S13" si="24">SUM(Q13*R13)</f>
        <v>3314</v>
      </c>
    </row>
    <row r="14" spans="1:19" s="5" customFormat="1" ht="17.100000000000001" customHeight="1" x14ac:dyDescent="0.25">
      <c r="A14" s="59" t="s">
        <v>10</v>
      </c>
      <c r="B14" s="59"/>
      <c r="C14" s="59"/>
      <c r="D14" s="42"/>
      <c r="E14" s="34"/>
      <c r="F14" s="43"/>
      <c r="G14" s="43">
        <f>SUM(G5:G13)</f>
        <v>101500</v>
      </c>
      <c r="H14" s="44"/>
      <c r="I14" s="43"/>
      <c r="J14" s="43">
        <f>SUM(J5:J13)</f>
        <v>64809.79</v>
      </c>
      <c r="K14" s="43"/>
      <c r="L14" s="43"/>
      <c r="M14" s="49">
        <f>SUM(M5:M13)</f>
        <v>101500</v>
      </c>
      <c r="N14" s="43"/>
      <c r="O14" s="43"/>
      <c r="P14" s="49">
        <f>SUM(P5:P13)</f>
        <v>105115</v>
      </c>
      <c r="Q14" s="43"/>
      <c r="R14" s="43"/>
      <c r="S14" s="45">
        <f>SUM(S5:S13)</f>
        <v>108554</v>
      </c>
    </row>
    <row r="15" spans="1:19" s="6" customFormat="1" ht="17.100000000000001" customHeight="1" x14ac:dyDescent="0.25">
      <c r="A15" s="59" t="s">
        <v>20</v>
      </c>
      <c r="B15" s="59"/>
      <c r="C15" s="59"/>
      <c r="D15" s="46"/>
      <c r="E15" s="46"/>
      <c r="F15" s="46"/>
      <c r="G15" s="36">
        <f>G14/100*22</f>
        <v>22330</v>
      </c>
      <c r="H15" s="36"/>
      <c r="I15" s="36"/>
      <c r="J15" s="36">
        <f>J14/100*22</f>
        <v>14258.1538</v>
      </c>
      <c r="K15" s="36"/>
      <c r="L15" s="36"/>
      <c r="M15" s="36">
        <f>M14/100*22</f>
        <v>22330</v>
      </c>
      <c r="N15" s="36"/>
      <c r="O15" s="36"/>
      <c r="P15" s="36">
        <f>P14/100*22</f>
        <v>23125.300000000003</v>
      </c>
      <c r="Q15" s="36"/>
      <c r="R15" s="36"/>
      <c r="S15" s="46">
        <f>S14/100*22</f>
        <v>23881.879999999997</v>
      </c>
    </row>
    <row r="16" spans="1:19" s="6" customFormat="1" ht="17.100000000000001" customHeight="1" x14ac:dyDescent="0.25">
      <c r="A16" s="59" t="s">
        <v>3</v>
      </c>
      <c r="B16" s="59"/>
      <c r="C16" s="59"/>
      <c r="D16" s="47"/>
      <c r="E16" s="47"/>
      <c r="F16" s="47"/>
      <c r="G16" s="48">
        <f>G14*1.22</f>
        <v>123830</v>
      </c>
      <c r="H16" s="48"/>
      <c r="I16" s="48"/>
      <c r="J16" s="48">
        <f>J14*1.22</f>
        <v>79067.943799999994</v>
      </c>
      <c r="K16" s="48"/>
      <c r="L16" s="48"/>
      <c r="M16" s="48">
        <f>M14*1.22</f>
        <v>123830</v>
      </c>
      <c r="N16" s="48"/>
      <c r="O16" s="48"/>
      <c r="P16" s="48">
        <f>P14*1.22</f>
        <v>128240.3</v>
      </c>
      <c r="Q16" s="48"/>
      <c r="R16" s="48"/>
      <c r="S16" s="48">
        <f>S14*1.22</f>
        <v>132435.88</v>
      </c>
    </row>
    <row r="17" spans="1:19" s="9" customFormat="1" ht="17.25" x14ac:dyDescent="0.25">
      <c r="B17" s="56" t="s">
        <v>7</v>
      </c>
      <c r="C17" s="56"/>
      <c r="D17" s="56"/>
      <c r="E17" s="56"/>
      <c r="F17" s="56"/>
      <c r="G17" s="56"/>
      <c r="H17" s="56"/>
      <c r="I17" s="56"/>
      <c r="J17" s="56"/>
      <c r="K17" s="37"/>
      <c r="L17" s="37"/>
      <c r="M17" s="37"/>
      <c r="N17" s="10"/>
      <c r="O17" s="10"/>
      <c r="P17" s="10"/>
      <c r="Q17" s="10"/>
      <c r="R17" s="10"/>
      <c r="S17" s="10"/>
    </row>
    <row r="18" spans="1:19" s="9" customFormat="1" ht="17.25" x14ac:dyDescent="0.25">
      <c r="B18" s="51" t="s">
        <v>35</v>
      </c>
      <c r="C18" s="27"/>
      <c r="D18" s="27"/>
      <c r="E18" s="27"/>
      <c r="F18" s="27"/>
      <c r="G18" s="27"/>
      <c r="H18" s="27"/>
      <c r="I18" s="27"/>
      <c r="J18" s="27"/>
      <c r="K18" s="37"/>
      <c r="L18" s="37"/>
      <c r="M18" s="37"/>
      <c r="N18" s="10"/>
      <c r="O18" s="10"/>
      <c r="P18" s="10"/>
      <c r="Q18" s="10"/>
      <c r="R18" s="10"/>
      <c r="S18" s="10"/>
    </row>
    <row r="19" spans="1:19" s="9" customFormat="1" ht="17.25" x14ac:dyDescent="0.25">
      <c r="B19" s="60" t="s">
        <v>11</v>
      </c>
      <c r="C19" s="60"/>
      <c r="D19" s="60"/>
      <c r="E19" s="60"/>
      <c r="F19" s="60"/>
      <c r="G19" s="60"/>
      <c r="H19" s="60"/>
      <c r="I19" s="60"/>
      <c r="J19" s="60"/>
      <c r="K19" s="38"/>
      <c r="L19" s="38"/>
      <c r="M19" s="38"/>
      <c r="N19" s="11"/>
      <c r="O19" s="11"/>
      <c r="P19" s="11"/>
      <c r="Q19" s="10"/>
      <c r="R19" s="10"/>
      <c r="S19" s="10"/>
    </row>
    <row r="20" spans="1:19" s="9" customFormat="1" ht="17.25" x14ac:dyDescent="0.25">
      <c r="B20" s="9" t="s">
        <v>21</v>
      </c>
      <c r="E20" s="12"/>
      <c r="F20" s="12"/>
      <c r="N20" s="10"/>
      <c r="O20" s="10"/>
      <c r="P20" s="10"/>
      <c r="Q20" s="13"/>
      <c r="R20" s="13"/>
      <c r="S20" s="13"/>
    </row>
    <row r="21" spans="1:19" s="29" customFormat="1" ht="20.100000000000001" customHeight="1" x14ac:dyDescent="0.25"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30"/>
      <c r="R21" s="30"/>
      <c r="S21" s="30"/>
    </row>
    <row r="22" spans="1:19" s="16" customFormat="1" ht="17.25" x14ac:dyDescent="0.25">
      <c r="A22" s="9"/>
      <c r="B22" s="9" t="s">
        <v>13</v>
      </c>
      <c r="C22" s="9"/>
      <c r="D22" s="9"/>
      <c r="E22" s="12"/>
      <c r="F22" s="12"/>
      <c r="G22" s="9"/>
      <c r="H22" s="9"/>
      <c r="I22" s="9"/>
      <c r="J22" s="14"/>
      <c r="K22" s="14"/>
      <c r="L22" s="14"/>
      <c r="M22" s="11" t="s">
        <v>12</v>
      </c>
      <c r="N22" s="11"/>
      <c r="O22" s="11"/>
      <c r="P22" s="11"/>
      <c r="Q22" s="15"/>
      <c r="R22" s="15"/>
      <c r="S22" s="15"/>
    </row>
    <row r="23" spans="1:19" s="16" customFormat="1" ht="45" customHeight="1" x14ac:dyDescent="0.25">
      <c r="A23" s="9"/>
      <c r="B23" s="9"/>
      <c r="C23" s="9"/>
      <c r="D23" s="9"/>
      <c r="E23" s="12"/>
      <c r="F23" s="12"/>
      <c r="G23" s="9"/>
      <c r="H23" s="9"/>
      <c r="I23" s="9"/>
      <c r="J23" s="9"/>
      <c r="K23" s="9"/>
      <c r="L23" s="9"/>
      <c r="M23" s="9"/>
      <c r="N23" s="11"/>
      <c r="O23" s="11"/>
      <c r="P23" s="11"/>
      <c r="Q23" s="15"/>
      <c r="R23" s="15"/>
      <c r="S23" s="15"/>
    </row>
    <row r="24" spans="1:19" s="16" customFormat="1" ht="18" customHeight="1" x14ac:dyDescent="0.25">
      <c r="B24" s="16" t="s">
        <v>16</v>
      </c>
      <c r="C24" s="17"/>
      <c r="D24" s="18"/>
      <c r="E24" s="19"/>
      <c r="F24" s="20"/>
      <c r="H24" s="9"/>
      <c r="J24" s="21"/>
      <c r="K24" s="21"/>
      <c r="L24" s="21"/>
      <c r="M24" s="15" t="s">
        <v>17</v>
      </c>
      <c r="N24" s="15"/>
      <c r="O24" s="15"/>
      <c r="P24" s="15"/>
      <c r="Q24" s="15"/>
      <c r="R24" s="15"/>
      <c r="S24" s="15"/>
    </row>
    <row r="25" spans="1:19" s="16" customFormat="1" ht="39.950000000000003" customHeight="1" x14ac:dyDescent="0.25">
      <c r="B25" s="18"/>
      <c r="C25" s="17"/>
      <c r="D25" s="18"/>
      <c r="E25" s="19"/>
      <c r="F25" s="20"/>
      <c r="J25" s="22"/>
      <c r="K25" s="22"/>
      <c r="L25" s="22"/>
      <c r="M25" s="22"/>
      <c r="N25" s="15"/>
      <c r="O25" s="15"/>
      <c r="P25" s="15"/>
      <c r="Q25" s="15"/>
      <c r="R25" s="15"/>
      <c r="S25" s="15"/>
    </row>
    <row r="26" spans="1:19" s="16" customFormat="1" ht="17.25" x14ac:dyDescent="0.25">
      <c r="B26" s="23" t="s">
        <v>4</v>
      </c>
      <c r="C26" s="23"/>
      <c r="D26" s="23"/>
      <c r="E26" s="24"/>
      <c r="F26" s="24"/>
      <c r="N26" s="15"/>
      <c r="O26" s="15"/>
      <c r="P26" s="15"/>
      <c r="Q26" s="15"/>
      <c r="R26" s="15"/>
      <c r="S26" s="15"/>
    </row>
    <row r="27" spans="1:19" s="9" customFormat="1" ht="18" customHeight="1" x14ac:dyDescent="0.25">
      <c r="A27" s="16"/>
      <c r="B27" s="23" t="s">
        <v>18</v>
      </c>
      <c r="C27" s="23"/>
      <c r="D27" s="23"/>
      <c r="E27" s="24"/>
      <c r="F27" s="24"/>
      <c r="G27" s="16"/>
      <c r="I27" s="25"/>
      <c r="J27" s="26"/>
      <c r="K27" s="26"/>
      <c r="L27" s="26"/>
      <c r="M27" s="15" t="s">
        <v>19</v>
      </c>
      <c r="N27" s="15"/>
      <c r="O27" s="15"/>
      <c r="P27" s="15"/>
      <c r="Q27" s="11"/>
      <c r="R27" s="11"/>
      <c r="S27" s="11"/>
    </row>
    <row r="28" spans="1:19" s="9" customFormat="1" ht="17.25" x14ac:dyDescent="0.25">
      <c r="A28" s="16"/>
      <c r="B28" s="23"/>
      <c r="C28" s="23"/>
      <c r="D28" s="23"/>
      <c r="E28" s="24"/>
      <c r="F28" s="24"/>
      <c r="G28" s="16"/>
      <c r="I28" s="25"/>
      <c r="J28" s="25"/>
      <c r="K28" s="25"/>
      <c r="L28" s="25"/>
      <c r="M28" s="15"/>
      <c r="N28" s="15"/>
      <c r="O28" s="15"/>
      <c r="P28" s="15"/>
      <c r="Q28" s="11"/>
      <c r="R28" s="11"/>
      <c r="S28" s="11"/>
    </row>
    <row r="29" spans="1:19" ht="18.75" x14ac:dyDescent="0.3">
      <c r="E29" s="2"/>
      <c r="G29" s="1"/>
      <c r="M29" s="52">
        <v>46205</v>
      </c>
      <c r="N29" s="53"/>
      <c r="O29" s="7"/>
      <c r="P29" s="7"/>
      <c r="Q29" s="8"/>
      <c r="R29" s="8"/>
      <c r="S29" s="8"/>
    </row>
  </sheetData>
  <mergeCells count="17">
    <mergeCell ref="B19:J19"/>
    <mergeCell ref="M29:N29"/>
    <mergeCell ref="K3:M3"/>
    <mergeCell ref="Q3:S3"/>
    <mergeCell ref="A2:S2"/>
    <mergeCell ref="B17:J17"/>
    <mergeCell ref="B21:P21"/>
    <mergeCell ref="N3:P3"/>
    <mergeCell ref="H3:J3"/>
    <mergeCell ref="E3:G3"/>
    <mergeCell ref="D3:D4"/>
    <mergeCell ref="C3:C4"/>
    <mergeCell ref="B3:B4"/>
    <mergeCell ref="A3:A4"/>
    <mergeCell ref="A14:C14"/>
    <mergeCell ref="A16:C16"/>
    <mergeCell ref="A15:C15"/>
  </mergeCells>
  <pageMargins left="0.43307086614173229" right="0.43307086614173229" top="0.47244094488188981" bottom="0.47244094488188981" header="0.23622047244094491" footer="0.23622047244094491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 закупки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Скороспелов Алексей Анатольевич</cp:lastModifiedBy>
  <cp:lastPrinted>2026-07-02T06:29:15Z</cp:lastPrinted>
  <dcterms:created xsi:type="dcterms:W3CDTF">2014-06-26T05:52:50Z</dcterms:created>
  <dcterms:modified xsi:type="dcterms:W3CDTF">2026-07-02T06:40:03Z</dcterms:modified>
</cp:coreProperties>
</file>